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0" yWindow="300" windowWidth="14980" windowHeight="7310"/>
  </bookViews>
  <sheets>
    <sheet name="Domestic-Schnieder" sheetId="1" r:id="rId1"/>
  </sheets>
  <calcPr calcId="145621"/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I46" i="1"/>
  <c r="I45" i="1"/>
  <c r="I53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 l="1"/>
</calcChain>
</file>

<file path=xl/sharedStrings.xml><?xml version="1.0" encoding="utf-8"?>
<sst xmlns="http://schemas.openxmlformats.org/spreadsheetml/2006/main" count="238" uniqueCount="103">
  <si>
    <t>Part</t>
  </si>
  <si>
    <t>Description</t>
  </si>
  <si>
    <t>Brand</t>
  </si>
  <si>
    <t>VN Reference</t>
  </si>
  <si>
    <t>UOM</t>
  </si>
  <si>
    <t>Qty</t>
  </si>
  <si>
    <t>Obs</t>
  </si>
  <si>
    <t>Domestic</t>
  </si>
  <si>
    <t>Nos</t>
  </si>
  <si>
    <t xml:space="preserve">main circuit breakers 15/45A type S </t>
  </si>
  <si>
    <t>Schneider</t>
  </si>
  <si>
    <t>EZ9F34240</t>
  </si>
  <si>
    <t>Panel board 24 modules</t>
  </si>
  <si>
    <t>MIP22212</t>
  </si>
  <si>
    <t>Residual current circuit breaker 40A type AC 30mA</t>
  </si>
  <si>
    <t>A9R71240</t>
  </si>
  <si>
    <t>Modular circuit breaker type C2A 6A   - 2P</t>
  </si>
  <si>
    <t>EZ9F34206</t>
  </si>
  <si>
    <t>Modular circuit breaker type C16A  - 2P</t>
  </si>
  <si>
    <t>EZ9F34216</t>
  </si>
  <si>
    <t>Modular circuit breaker type C20A  - 2P</t>
  </si>
  <si>
    <t>EZ9F34220</t>
  </si>
  <si>
    <t>Modular circuit breaker type C25A  - 2P</t>
  </si>
  <si>
    <t>EZ9F34225</t>
  </si>
  <si>
    <t>Modular circuit breaker type C32A  - 2P</t>
  </si>
  <si>
    <t>EZ9F34232</t>
  </si>
  <si>
    <t>Surge Arrester (SPD)</t>
  </si>
  <si>
    <t>EZ9L33620</t>
  </si>
  <si>
    <t>Modular contactors   - 2P</t>
  </si>
  <si>
    <t>A9C20732</t>
  </si>
  <si>
    <t>Modular impulse relays</t>
  </si>
  <si>
    <t>A9C30811</t>
  </si>
  <si>
    <t>Modular time switches</t>
  </si>
  <si>
    <t>A9E16066</t>
  </si>
  <si>
    <t>Modular timers</t>
  </si>
  <si>
    <t>CCT15722</t>
  </si>
  <si>
    <t>Twilight switches</t>
  </si>
  <si>
    <t>CCT15284</t>
  </si>
  <si>
    <t>Spare photocells</t>
  </si>
  <si>
    <t>Simple way switches(S)</t>
  </si>
  <si>
    <t>3031_1_2M_F_G19</t>
  </si>
  <si>
    <t>Two way switches (S)</t>
  </si>
  <si>
    <t>3031_2_3M_F_G19</t>
  </si>
  <si>
    <t>Two way switches (M)</t>
  </si>
  <si>
    <t>3031M2_3M_F_G19</t>
  </si>
  <si>
    <t>Switches 20A</t>
  </si>
  <si>
    <t>3031EMD20NM_G19</t>
  </si>
  <si>
    <t>Push switches (Bell)</t>
  </si>
  <si>
    <t>3031EMBP2_3_G19</t>
  </si>
  <si>
    <t>Sockets 6A</t>
  </si>
  <si>
    <t>3426UESTM_G19</t>
  </si>
  <si>
    <t>Sockets 16A Twin Sockets</t>
  </si>
  <si>
    <t>3426UEST2M_G19</t>
  </si>
  <si>
    <t>Step fan</t>
  </si>
  <si>
    <t>3031V400FM_K_WE</t>
  </si>
  <si>
    <t>Light Dimer</t>
  </si>
  <si>
    <t>3031V500M_K_WE</t>
  </si>
  <si>
    <t>Flush/Surface Mount Single-Load 360º PIR Motion Sensor</t>
  </si>
  <si>
    <t>SAE_UE_MS_CSAWE</t>
  </si>
  <si>
    <t>A3000_G19</t>
  </si>
  <si>
    <t>A3000T2_G19</t>
  </si>
  <si>
    <t>Mtr</t>
  </si>
  <si>
    <t>Industrial</t>
  </si>
  <si>
    <t>Fuse holder disconnectors</t>
  </si>
  <si>
    <t>DF102</t>
  </si>
  <si>
    <t>DF103N</t>
  </si>
  <si>
    <t>Fuse 6A Am, 10 X 38 MM</t>
  </si>
  <si>
    <t>DF2CA06</t>
  </si>
  <si>
    <t>Fuse 4A Gg, 10 X 38 MM</t>
  </si>
  <si>
    <t>DF2CA04</t>
  </si>
  <si>
    <t>plug - straight - 16 A - 3P + N + E - 380...415 V AC - IP44</t>
  </si>
  <si>
    <t xml:space="preserve">PKE16M435 </t>
  </si>
  <si>
    <t xml:space="preserve">plug - straight - 16 A - 2P + E - 200...250 V AC - IP44 </t>
  </si>
  <si>
    <t>PKE16M423</t>
  </si>
  <si>
    <t>Equipment - Schneider</t>
  </si>
  <si>
    <t>Price</t>
  </si>
  <si>
    <t>VDI equipments</t>
  </si>
  <si>
    <t>CAT5/CAT6 Cable</t>
  </si>
  <si>
    <t>DC6CAUTP4P1X</t>
  </si>
  <si>
    <t xml:space="preserve">RJ 45 connector </t>
  </si>
  <si>
    <t>3031RJ88SMA5_G19</t>
  </si>
  <si>
    <t>RJ45 Male Connector White</t>
  </si>
  <si>
    <t>DC6KYSTUWT</t>
  </si>
  <si>
    <t>RJ45 Male Connector Yellow</t>
  </si>
  <si>
    <t>DC6KYSTUYL</t>
  </si>
  <si>
    <t>Coaxial Cable Connector</t>
  </si>
  <si>
    <t>3031TV75MS_G19</t>
  </si>
  <si>
    <t>Tel outlet</t>
  </si>
  <si>
    <t>3031RJ64M_G19</t>
  </si>
  <si>
    <t>Prioity</t>
  </si>
  <si>
    <t>3 gang plate &amp; grid</t>
  </si>
  <si>
    <t>1 gang plate &amp; grid</t>
  </si>
  <si>
    <t>A3001_G19</t>
  </si>
  <si>
    <t>2 gang plate &amp; grid</t>
  </si>
  <si>
    <t>A3002_G19</t>
  </si>
  <si>
    <t>Twin Plate</t>
  </si>
  <si>
    <t>1G box, 101x51x38mm</t>
  </si>
  <si>
    <t>157_1</t>
  </si>
  <si>
    <t>1G box, 101x51x51mm</t>
  </si>
  <si>
    <t>Total</t>
  </si>
  <si>
    <t>Sum</t>
  </si>
  <si>
    <t>Order ASAP</t>
  </si>
  <si>
    <t>Delivery By the end of 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</si>
</sst>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VND]"/>
  </numFmts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ont="1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Fill="1"/>
    <xf numFmtId="164" fontId="0" fillId="0" borderId="0" xfId="0" applyNumberFormat="1" applyAlignment="1"/>
    <xf numFmtId="0" fontId="0" fillId="0" borderId="0" xfId="0" applyFont="1" applyBorder="1"/>
    <xf numFmtId="0" fontId="1" fillId="2" borderId="0" xfId="0" applyFont="1" applyFill="1"/>
    <xf numFmtId="0" fontId="2" fillId="0" borderId="0" xfId="0" applyFont="1" applyAlignment="1"/>
  </cellXfs>
  <cellStyles count="1">
    <cellStyle name="Normal" xfId="0" builtinId="0"/>
  </cellStyles>
  <dxfs count="3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,##0.00\ [$VND]"/>
      <alignment horizontal="general" vertical="bottom" textRotation="0" wrapText="0" indent="0" justifyLastLine="0" shrinkToFit="0" readingOrder="0"/>
    </dxf>
    <dxf>
      <numFmt numFmtId="164" formatCode="#,##0.00\ [$VND]"/>
      <alignment horizontal="general" vertical="bottom" textRotation="0" wrapText="0" indent="0" justifyLastLine="0" shrinkToFit="0" readingOrder="0"/>
    </dxf>
    <dxf>
      <numFmt numFmtId="164" formatCode="#,##0.00\ [$VND]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,##0.00\ [$VND]"/>
      <alignment horizontal="general" vertical="bottom" textRotation="0" wrapText="0" indent="0" justifyLastLine="0" shrinkToFit="0" readingOrder="0"/>
    </dxf>
    <dxf>
      <numFmt numFmtId="164" formatCode="#,##0.00\ [$VND]"/>
      <alignment horizontal="general" vertical="bottom" textRotation="0" wrapText="0" indent="0" justifyLastLine="0" shrinkToFit="0" readingOrder="0"/>
    </dxf>
    <dxf>
      <numFmt numFmtId="164" formatCode="#,##0.00\ [$VND]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4" displayName="Tableau134" ref="A4:J40" totalsRowCount="1" headerRowDxfId="33" dataDxfId="32">
  <autoFilter ref="A4:J39"/>
  <tableColumns count="10">
    <tableColumn id="1" name="Part" totalsRowLabel="Sum" dataDxfId="31" totalsRowDxfId="30"/>
    <tableColumn id="21" name="Prioity" dataDxfId="29" totalsRowDxfId="28"/>
    <tableColumn id="19" name="Brand"/>
    <tableColumn id="17" name="VN Reference" dataDxfId="27" totalsRowDxfId="26"/>
    <tableColumn id="2" name="Description"/>
    <tableColumn id="6" name="UOM" dataDxfId="25" totalsRowDxfId="24"/>
    <tableColumn id="7" name="Qty" dataDxfId="23" totalsRowDxfId="22"/>
    <tableColumn id="20" name="Price" dataDxfId="21"/>
    <tableColumn id="22" name="Total" totalsRowFunction="sum" dataDxfId="20" totalsRowDxfId="19">
      <calculatedColumnFormula>Tableau134[[#This Row],[Price]]*Tableau134[[#This Row],[Qty]]</calculatedColumnFormula>
    </tableColumn>
    <tableColumn id="14" name="Obs" dataDxfId="18" totalsRow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1343" displayName="Tableau1343" ref="A44:J53" totalsRowCount="1" headerRowDxfId="16" dataDxfId="15">
  <autoFilter ref="A44:J52"/>
  <tableColumns count="10">
    <tableColumn id="1" name="Part" totalsRowLabel="Sum" dataDxfId="13" totalsRowDxfId="14"/>
    <tableColumn id="21" name="Prioity" dataDxfId="11" totalsRowDxfId="12"/>
    <tableColumn id="19" name="Brand"/>
    <tableColumn id="17" name="VN Reference" dataDxfId="9" totalsRowDxfId="10"/>
    <tableColumn id="2" name="Description"/>
    <tableColumn id="6" name="UOM" dataDxfId="7" totalsRowDxfId="8"/>
    <tableColumn id="7" name="Qty" dataDxfId="5" totalsRowDxfId="6"/>
    <tableColumn id="20" name="Price" dataDxfId="4"/>
    <tableColumn id="22" name="Total" totalsRowFunction="sum" dataDxfId="2" totalsRowDxfId="3">
      <calculatedColumnFormula>Tableau1343[[#This Row],[Price]]*Tableau1343[[#This Row],[Qty]]</calculatedColumnFormula>
    </tableColumn>
    <tableColumn id="14" name="Obs" dataDxfId="0" totalsRow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tabSelected="1" workbookViewId="0">
      <selection activeCell="E16" sqref="E16"/>
    </sheetView>
  </sheetViews>
  <sheetFormatPr baseColWidth="10" defaultRowHeight="14.5" x14ac:dyDescent="0.35"/>
  <cols>
    <col min="1" max="1" width="12.26953125" style="6" customWidth="1"/>
    <col min="2" max="2" width="8.54296875" style="6" bestFit="1" customWidth="1"/>
    <col min="3" max="3" width="13" customWidth="1"/>
    <col min="4" max="4" width="18.7265625" bestFit="1" customWidth="1"/>
    <col min="5" max="5" width="48.81640625" bestFit="1" customWidth="1"/>
    <col min="6" max="6" width="9.7265625" style="2" bestFit="1" customWidth="1"/>
    <col min="7" max="7" width="6.26953125" style="2" customWidth="1"/>
    <col min="8" max="9" width="18.7265625" style="1" customWidth="1"/>
  </cols>
  <sheetData>
    <row r="2" spans="1:10" x14ac:dyDescent="0.35">
      <c r="E2" s="10" t="s">
        <v>74</v>
      </c>
    </row>
    <row r="3" spans="1:10" x14ac:dyDescent="0.35">
      <c r="A3" s="11" t="s">
        <v>101</v>
      </c>
    </row>
    <row r="4" spans="1:10" x14ac:dyDescent="0.35">
      <c r="A4" s="6" t="s">
        <v>0</v>
      </c>
      <c r="B4" s="6" t="s">
        <v>89</v>
      </c>
      <c r="C4" t="s">
        <v>2</v>
      </c>
      <c r="D4" t="s">
        <v>3</v>
      </c>
      <c r="E4" t="s">
        <v>1</v>
      </c>
      <c r="F4" s="2" t="s">
        <v>4</v>
      </c>
      <c r="G4" s="2" t="s">
        <v>5</v>
      </c>
      <c r="H4" s="1" t="s">
        <v>75</v>
      </c>
      <c r="I4" s="1" t="s">
        <v>99</v>
      </c>
      <c r="J4" s="3" t="s">
        <v>6</v>
      </c>
    </row>
    <row r="5" spans="1:10" x14ac:dyDescent="0.35">
      <c r="A5" s="6" t="s">
        <v>7</v>
      </c>
      <c r="B5" s="6">
        <v>1</v>
      </c>
      <c r="C5" t="s">
        <v>10</v>
      </c>
      <c r="D5" t="s">
        <v>11</v>
      </c>
      <c r="E5" t="s">
        <v>9</v>
      </c>
      <c r="F5" s="2" t="s">
        <v>8</v>
      </c>
      <c r="G5" s="2">
        <v>12</v>
      </c>
      <c r="I5" s="1">
        <f>Tableau134[[#This Row],[Price]]*Tableau134[[#This Row],[Qty]]</f>
        <v>0</v>
      </c>
      <c r="J5" s="3"/>
    </row>
    <row r="6" spans="1:10" x14ac:dyDescent="0.35">
      <c r="A6" s="6" t="s">
        <v>7</v>
      </c>
      <c r="B6" s="6">
        <v>1</v>
      </c>
      <c r="C6" t="s">
        <v>10</v>
      </c>
      <c r="D6" t="s">
        <v>13</v>
      </c>
      <c r="E6" t="s">
        <v>12</v>
      </c>
      <c r="F6" s="2" t="s">
        <v>8</v>
      </c>
      <c r="G6" s="2">
        <v>12</v>
      </c>
      <c r="I6" s="1">
        <f>Tableau134[[#This Row],[Price]]*Tableau134[[#This Row],[Qty]]</f>
        <v>0</v>
      </c>
      <c r="J6" s="3"/>
    </row>
    <row r="7" spans="1:10" x14ac:dyDescent="0.35">
      <c r="A7" s="6" t="s">
        <v>7</v>
      </c>
      <c r="B7" s="6">
        <v>1</v>
      </c>
      <c r="C7" t="s">
        <v>10</v>
      </c>
      <c r="D7" t="s">
        <v>15</v>
      </c>
      <c r="E7" t="s">
        <v>14</v>
      </c>
      <c r="F7" s="2" t="s">
        <v>8</v>
      </c>
      <c r="G7" s="2">
        <v>24</v>
      </c>
      <c r="I7" s="1">
        <f>Tableau134[[#This Row],[Price]]*Tableau134[[#This Row],[Qty]]</f>
        <v>0</v>
      </c>
      <c r="J7" s="3"/>
    </row>
    <row r="8" spans="1:10" x14ac:dyDescent="0.35">
      <c r="A8" s="6" t="s">
        <v>7</v>
      </c>
      <c r="B8" s="6">
        <v>1</v>
      </c>
      <c r="C8" t="s">
        <v>10</v>
      </c>
      <c r="D8" t="s">
        <v>17</v>
      </c>
      <c r="E8" t="s">
        <v>16</v>
      </c>
      <c r="F8" s="2" t="s">
        <v>8</v>
      </c>
      <c r="G8" s="2">
        <v>12</v>
      </c>
      <c r="I8" s="1">
        <f>Tableau134[[#This Row],[Price]]*Tableau134[[#This Row],[Qty]]</f>
        <v>0</v>
      </c>
      <c r="J8" s="3"/>
    </row>
    <row r="9" spans="1:10" x14ac:dyDescent="0.35">
      <c r="A9" s="6" t="s">
        <v>7</v>
      </c>
      <c r="B9" s="6">
        <v>1</v>
      </c>
      <c r="C9" t="s">
        <v>10</v>
      </c>
      <c r="D9" t="s">
        <v>19</v>
      </c>
      <c r="E9" t="s">
        <v>18</v>
      </c>
      <c r="F9" s="2" t="s">
        <v>8</v>
      </c>
      <c r="G9" s="2">
        <v>72</v>
      </c>
      <c r="I9" s="1">
        <f>Tableau134[[#This Row],[Price]]*Tableau134[[#This Row],[Qty]]</f>
        <v>0</v>
      </c>
      <c r="J9" s="3"/>
    </row>
    <row r="10" spans="1:10" x14ac:dyDescent="0.35">
      <c r="A10" s="6" t="s">
        <v>7</v>
      </c>
      <c r="B10" s="6">
        <v>1</v>
      </c>
      <c r="C10" t="s">
        <v>10</v>
      </c>
      <c r="D10" t="s">
        <v>21</v>
      </c>
      <c r="E10" t="s">
        <v>20</v>
      </c>
      <c r="F10" s="2" t="s">
        <v>8</v>
      </c>
      <c r="G10" s="2">
        <v>72</v>
      </c>
      <c r="I10" s="1">
        <f>Tableau134[[#This Row],[Price]]*Tableau134[[#This Row],[Qty]]</f>
        <v>0</v>
      </c>
      <c r="J10" s="3"/>
    </row>
    <row r="11" spans="1:10" x14ac:dyDescent="0.35">
      <c r="A11" s="6" t="s">
        <v>7</v>
      </c>
      <c r="B11" s="6">
        <v>1</v>
      </c>
      <c r="C11" t="s">
        <v>10</v>
      </c>
      <c r="D11" t="s">
        <v>23</v>
      </c>
      <c r="E11" t="s">
        <v>22</v>
      </c>
      <c r="F11" s="2" t="s">
        <v>8</v>
      </c>
      <c r="G11" s="2">
        <v>12</v>
      </c>
      <c r="I11" s="1">
        <f>Tableau134[[#This Row],[Price]]*Tableau134[[#This Row],[Qty]]</f>
        <v>0</v>
      </c>
      <c r="J11" s="3"/>
    </row>
    <row r="12" spans="1:10" x14ac:dyDescent="0.35">
      <c r="A12" s="6" t="s">
        <v>7</v>
      </c>
      <c r="B12" s="6">
        <v>1</v>
      </c>
      <c r="C12" t="s">
        <v>10</v>
      </c>
      <c r="D12" t="s">
        <v>25</v>
      </c>
      <c r="E12" t="s">
        <v>24</v>
      </c>
      <c r="F12" s="2" t="s">
        <v>8</v>
      </c>
      <c r="G12" s="2">
        <v>12</v>
      </c>
      <c r="I12" s="1">
        <f>Tableau134[[#This Row],[Price]]*Tableau134[[#This Row],[Qty]]</f>
        <v>0</v>
      </c>
      <c r="J12" s="3"/>
    </row>
    <row r="13" spans="1:10" x14ac:dyDescent="0.35">
      <c r="A13" s="6" t="s">
        <v>7</v>
      </c>
      <c r="B13" s="6">
        <v>1</v>
      </c>
      <c r="C13" t="s">
        <v>10</v>
      </c>
      <c r="D13" t="s">
        <v>27</v>
      </c>
      <c r="E13" t="s">
        <v>26</v>
      </c>
      <c r="F13" s="2" t="s">
        <v>8</v>
      </c>
      <c r="G13" s="2">
        <v>12</v>
      </c>
      <c r="I13" s="1">
        <f>Tableau134[[#This Row],[Price]]*Tableau134[[#This Row],[Qty]]</f>
        <v>0</v>
      </c>
      <c r="J13" s="3"/>
    </row>
    <row r="14" spans="1:10" x14ac:dyDescent="0.35">
      <c r="A14" s="6" t="s">
        <v>7</v>
      </c>
      <c r="B14" s="6">
        <v>1</v>
      </c>
      <c r="C14" t="s">
        <v>10</v>
      </c>
      <c r="D14" t="s">
        <v>29</v>
      </c>
      <c r="E14" t="s">
        <v>28</v>
      </c>
      <c r="F14" s="2" t="s">
        <v>8</v>
      </c>
      <c r="G14" s="2">
        <v>12</v>
      </c>
      <c r="I14" s="1">
        <f>Tableau134[[#This Row],[Price]]*Tableau134[[#This Row],[Qty]]</f>
        <v>0</v>
      </c>
      <c r="J14" s="3"/>
    </row>
    <row r="15" spans="1:10" x14ac:dyDescent="0.35">
      <c r="A15" s="6" t="s">
        <v>7</v>
      </c>
      <c r="B15" s="6">
        <v>1</v>
      </c>
      <c r="C15" t="s">
        <v>10</v>
      </c>
      <c r="D15" t="s">
        <v>31</v>
      </c>
      <c r="E15" t="s">
        <v>30</v>
      </c>
      <c r="F15" s="2" t="s">
        <v>8</v>
      </c>
      <c r="G15" s="2">
        <v>12</v>
      </c>
      <c r="I15" s="1">
        <f>Tableau134[[#This Row],[Price]]*Tableau134[[#This Row],[Qty]]</f>
        <v>0</v>
      </c>
      <c r="J15" s="3"/>
    </row>
    <row r="16" spans="1:10" x14ac:dyDescent="0.35">
      <c r="A16" s="6" t="s">
        <v>7</v>
      </c>
      <c r="B16" s="6">
        <v>1</v>
      </c>
      <c r="C16" t="s">
        <v>10</v>
      </c>
      <c r="D16" t="s">
        <v>33</v>
      </c>
      <c r="E16" t="s">
        <v>32</v>
      </c>
      <c r="F16" s="2" t="s">
        <v>8</v>
      </c>
      <c r="G16" s="2">
        <v>12</v>
      </c>
      <c r="I16" s="1">
        <f>Tableau134[[#This Row],[Price]]*Tableau134[[#This Row],[Qty]]</f>
        <v>0</v>
      </c>
      <c r="J16" s="3"/>
    </row>
    <row r="17" spans="1:10" x14ac:dyDescent="0.35">
      <c r="A17" s="6" t="s">
        <v>7</v>
      </c>
      <c r="B17" s="6">
        <v>1</v>
      </c>
      <c r="C17" t="s">
        <v>10</v>
      </c>
      <c r="D17" t="s">
        <v>35</v>
      </c>
      <c r="E17" t="s">
        <v>34</v>
      </c>
      <c r="F17" s="2" t="s">
        <v>8</v>
      </c>
      <c r="G17" s="2">
        <v>12</v>
      </c>
      <c r="I17" s="1">
        <f>Tableau134[[#This Row],[Price]]*Tableau134[[#This Row],[Qty]]</f>
        <v>0</v>
      </c>
      <c r="J17" s="3"/>
    </row>
    <row r="18" spans="1:10" x14ac:dyDescent="0.35">
      <c r="A18" s="6" t="s">
        <v>7</v>
      </c>
      <c r="B18" s="6">
        <v>1</v>
      </c>
      <c r="C18" t="s">
        <v>10</v>
      </c>
      <c r="D18" t="s">
        <v>37</v>
      </c>
      <c r="E18" t="s">
        <v>36</v>
      </c>
      <c r="F18" s="2" t="s">
        <v>8</v>
      </c>
      <c r="G18" s="2">
        <v>12</v>
      </c>
      <c r="I18" s="1">
        <f>Tableau134[[#This Row],[Price]]*Tableau134[[#This Row],[Qty]]</f>
        <v>0</v>
      </c>
      <c r="J18" s="3"/>
    </row>
    <row r="19" spans="1:10" x14ac:dyDescent="0.35">
      <c r="A19" s="6" t="s">
        <v>7</v>
      </c>
      <c r="B19" s="6">
        <v>1</v>
      </c>
      <c r="C19" t="s">
        <v>10</v>
      </c>
      <c r="D19">
        <v>15281</v>
      </c>
      <c r="E19" t="s">
        <v>38</v>
      </c>
      <c r="F19" s="2" t="s">
        <v>8</v>
      </c>
      <c r="G19" s="2">
        <v>12</v>
      </c>
      <c r="I19" s="1">
        <f>Tableau134[[#This Row],[Price]]*Tableau134[[#This Row],[Qty]]</f>
        <v>0</v>
      </c>
      <c r="J19" s="3"/>
    </row>
    <row r="20" spans="1:10" x14ac:dyDescent="0.35">
      <c r="A20" s="6" t="s">
        <v>7</v>
      </c>
      <c r="B20" s="6">
        <v>1</v>
      </c>
      <c r="C20" t="s">
        <v>10</v>
      </c>
      <c r="D20" t="s">
        <v>40</v>
      </c>
      <c r="E20" t="s">
        <v>39</v>
      </c>
      <c r="F20" s="2" t="s">
        <v>8</v>
      </c>
      <c r="G20" s="2">
        <v>60</v>
      </c>
      <c r="I20" s="1">
        <f>Tableau134[[#This Row],[Price]]*Tableau134[[#This Row],[Qty]]</f>
        <v>0</v>
      </c>
      <c r="J20" s="3"/>
    </row>
    <row r="21" spans="1:10" x14ac:dyDescent="0.35">
      <c r="A21" s="6" t="s">
        <v>7</v>
      </c>
      <c r="B21" s="6">
        <v>1</v>
      </c>
      <c r="C21" t="s">
        <v>10</v>
      </c>
      <c r="D21" t="s">
        <v>42</v>
      </c>
      <c r="E21" t="s">
        <v>41</v>
      </c>
      <c r="F21" s="2" t="s">
        <v>8</v>
      </c>
      <c r="G21" s="2">
        <v>60</v>
      </c>
      <c r="I21" s="1">
        <f>Tableau134[[#This Row],[Price]]*Tableau134[[#This Row],[Qty]]</f>
        <v>0</v>
      </c>
      <c r="J21" s="3"/>
    </row>
    <row r="22" spans="1:10" x14ac:dyDescent="0.35">
      <c r="A22" s="6" t="s">
        <v>7</v>
      </c>
      <c r="B22" s="6">
        <v>1</v>
      </c>
      <c r="C22" t="s">
        <v>10</v>
      </c>
      <c r="D22" t="s">
        <v>44</v>
      </c>
      <c r="E22" t="s">
        <v>43</v>
      </c>
      <c r="F22" s="2" t="s">
        <v>8</v>
      </c>
      <c r="G22" s="2">
        <v>36</v>
      </c>
      <c r="I22" s="1">
        <f>Tableau134[[#This Row],[Price]]*Tableau134[[#This Row],[Qty]]</f>
        <v>0</v>
      </c>
      <c r="J22" s="3"/>
    </row>
    <row r="23" spans="1:10" x14ac:dyDescent="0.35">
      <c r="A23" s="6" t="s">
        <v>7</v>
      </c>
      <c r="B23" s="6">
        <v>1</v>
      </c>
      <c r="C23" t="s">
        <v>10</v>
      </c>
      <c r="D23" t="s">
        <v>46</v>
      </c>
      <c r="E23" t="s">
        <v>45</v>
      </c>
      <c r="F23" s="2" t="s">
        <v>8</v>
      </c>
      <c r="G23" s="2">
        <v>12</v>
      </c>
      <c r="I23" s="1">
        <f>Tableau134[[#This Row],[Price]]*Tableau134[[#This Row],[Qty]]</f>
        <v>0</v>
      </c>
      <c r="J23" s="3"/>
    </row>
    <row r="24" spans="1:10" x14ac:dyDescent="0.35">
      <c r="A24" s="6" t="s">
        <v>7</v>
      </c>
      <c r="B24" s="6">
        <v>1</v>
      </c>
      <c r="C24" t="s">
        <v>10</v>
      </c>
      <c r="D24" s="7" t="s">
        <v>48</v>
      </c>
      <c r="E24" t="s">
        <v>47</v>
      </c>
      <c r="F24" s="2" t="s">
        <v>8</v>
      </c>
      <c r="G24" s="2">
        <v>72</v>
      </c>
      <c r="I24" s="1">
        <f>Tableau134[[#This Row],[Price]]*Tableau134[[#This Row],[Qty]]</f>
        <v>0</v>
      </c>
      <c r="J24" s="3"/>
    </row>
    <row r="25" spans="1:10" x14ac:dyDescent="0.35">
      <c r="A25" s="6" t="s">
        <v>7</v>
      </c>
      <c r="B25" s="6">
        <v>1</v>
      </c>
      <c r="C25" t="s">
        <v>10</v>
      </c>
      <c r="D25" t="s">
        <v>50</v>
      </c>
      <c r="E25" t="s">
        <v>49</v>
      </c>
      <c r="F25" s="2" t="s">
        <v>8</v>
      </c>
      <c r="G25" s="2">
        <v>24</v>
      </c>
      <c r="I25" s="1">
        <f>Tableau134[[#This Row],[Price]]*Tableau134[[#This Row],[Qty]]</f>
        <v>0</v>
      </c>
      <c r="J25" s="3"/>
    </row>
    <row r="26" spans="1:10" x14ac:dyDescent="0.35">
      <c r="A26" s="6" t="s">
        <v>7</v>
      </c>
      <c r="B26" s="6">
        <v>1</v>
      </c>
      <c r="C26" t="s">
        <v>10</v>
      </c>
      <c r="D26" t="s">
        <v>52</v>
      </c>
      <c r="E26" t="s">
        <v>51</v>
      </c>
      <c r="F26" s="2" t="s">
        <v>8</v>
      </c>
      <c r="G26" s="2">
        <v>24</v>
      </c>
      <c r="I26" s="1">
        <f>Tableau134[[#This Row],[Price]]*Tableau134[[#This Row],[Qty]]</f>
        <v>0</v>
      </c>
      <c r="J26" s="3"/>
    </row>
    <row r="27" spans="1:10" x14ac:dyDescent="0.35">
      <c r="A27" s="6" t="s">
        <v>7</v>
      </c>
      <c r="B27" s="6">
        <v>1</v>
      </c>
      <c r="C27" t="s">
        <v>10</v>
      </c>
      <c r="D27" t="s">
        <v>54</v>
      </c>
      <c r="E27" t="s">
        <v>53</v>
      </c>
      <c r="F27" s="2" t="s">
        <v>8</v>
      </c>
      <c r="G27" s="2">
        <v>12</v>
      </c>
      <c r="I27" s="1">
        <f>Tableau134[[#This Row],[Price]]*Tableau134[[#This Row],[Qty]]</f>
        <v>0</v>
      </c>
      <c r="J27" s="3"/>
    </row>
    <row r="28" spans="1:10" x14ac:dyDescent="0.35">
      <c r="A28" s="6" t="s">
        <v>7</v>
      </c>
      <c r="B28" s="6">
        <v>1</v>
      </c>
      <c r="C28" t="s">
        <v>10</v>
      </c>
      <c r="D28" t="s">
        <v>56</v>
      </c>
      <c r="E28" t="s">
        <v>55</v>
      </c>
      <c r="F28" s="2" t="s">
        <v>8</v>
      </c>
      <c r="G28" s="2">
        <v>12</v>
      </c>
      <c r="I28" s="1">
        <f>Tableau134[[#This Row],[Price]]*Tableau134[[#This Row],[Qty]]</f>
        <v>0</v>
      </c>
      <c r="J28" s="3"/>
    </row>
    <row r="29" spans="1:10" x14ac:dyDescent="0.35">
      <c r="A29" s="6" t="s">
        <v>7</v>
      </c>
      <c r="B29" s="6">
        <v>1</v>
      </c>
      <c r="C29" t="s">
        <v>10</v>
      </c>
      <c r="D29" s="7" t="s">
        <v>58</v>
      </c>
      <c r="E29" t="s">
        <v>57</v>
      </c>
      <c r="F29" s="2" t="s">
        <v>8</v>
      </c>
      <c r="G29" s="2">
        <v>12</v>
      </c>
      <c r="I29" s="1">
        <f>Tableau134[[#This Row],[Price]]*Tableau134[[#This Row],[Qty]]</f>
        <v>0</v>
      </c>
      <c r="J29" s="3"/>
    </row>
    <row r="30" spans="1:10" x14ac:dyDescent="0.35">
      <c r="A30" s="6" t="s">
        <v>7</v>
      </c>
      <c r="B30" s="6">
        <v>1</v>
      </c>
      <c r="C30" t="s">
        <v>10</v>
      </c>
      <c r="D30" t="s">
        <v>92</v>
      </c>
      <c r="E30" t="s">
        <v>91</v>
      </c>
      <c r="F30" s="2" t="s">
        <v>8</v>
      </c>
      <c r="G30" s="2">
        <v>36</v>
      </c>
      <c r="I30" s="1">
        <f>Tableau134[[#This Row],[Price]]*Tableau134[[#This Row],[Qty]]</f>
        <v>0</v>
      </c>
      <c r="J30" s="3"/>
    </row>
    <row r="31" spans="1:10" x14ac:dyDescent="0.35">
      <c r="A31" s="6" t="s">
        <v>7</v>
      </c>
      <c r="B31" s="6">
        <v>1</v>
      </c>
      <c r="C31" t="s">
        <v>10</v>
      </c>
      <c r="D31" t="s">
        <v>94</v>
      </c>
      <c r="E31" t="s">
        <v>93</v>
      </c>
      <c r="F31" s="2" t="s">
        <v>8</v>
      </c>
      <c r="G31" s="2">
        <v>36</v>
      </c>
      <c r="I31" s="1">
        <f>Tableau134[[#This Row],[Price]]*Tableau134[[#This Row],[Qty]]</f>
        <v>0</v>
      </c>
      <c r="J31" s="3"/>
    </row>
    <row r="32" spans="1:10" x14ac:dyDescent="0.35">
      <c r="A32" s="6" t="s">
        <v>7</v>
      </c>
      <c r="B32" s="6">
        <v>1</v>
      </c>
      <c r="C32" t="s">
        <v>10</v>
      </c>
      <c r="D32" t="s">
        <v>59</v>
      </c>
      <c r="E32" t="s">
        <v>90</v>
      </c>
      <c r="F32" s="2" t="s">
        <v>8</v>
      </c>
      <c r="G32" s="2">
        <v>36</v>
      </c>
      <c r="I32" s="1">
        <f>Tableau134[[#This Row],[Price]]*Tableau134[[#This Row],[Qty]]</f>
        <v>0</v>
      </c>
      <c r="J32" s="3"/>
    </row>
    <row r="33" spans="1:10" x14ac:dyDescent="0.35">
      <c r="A33" s="6" t="s">
        <v>7</v>
      </c>
      <c r="B33" s="6">
        <v>1</v>
      </c>
      <c r="C33" t="s">
        <v>10</v>
      </c>
      <c r="D33" s="4" t="s">
        <v>60</v>
      </c>
      <c r="E33" t="s">
        <v>95</v>
      </c>
      <c r="F33" s="2" t="s">
        <v>8</v>
      </c>
      <c r="G33" s="2">
        <v>36</v>
      </c>
      <c r="I33" s="1">
        <f>Tableau134[[#This Row],[Price]]*Tableau134[[#This Row],[Qty]]</f>
        <v>0</v>
      </c>
      <c r="J33" s="3"/>
    </row>
    <row r="34" spans="1:10" x14ac:dyDescent="0.35">
      <c r="A34" s="6" t="s">
        <v>7</v>
      </c>
      <c r="B34" s="6">
        <v>1</v>
      </c>
      <c r="C34" t="s">
        <v>10</v>
      </c>
      <c r="D34" s="4">
        <v>157</v>
      </c>
      <c r="E34" t="s">
        <v>96</v>
      </c>
      <c r="F34" s="2" t="s">
        <v>8</v>
      </c>
      <c r="G34" s="2">
        <v>60</v>
      </c>
      <c r="I34" s="1">
        <f>Tableau134[[#This Row],[Price]]*Tableau134[[#This Row],[Qty]]</f>
        <v>0</v>
      </c>
      <c r="J34" s="3"/>
    </row>
    <row r="35" spans="1:10" x14ac:dyDescent="0.35">
      <c r="A35" s="6" t="s">
        <v>7</v>
      </c>
      <c r="B35" s="6">
        <v>1</v>
      </c>
      <c r="C35" t="s">
        <v>10</v>
      </c>
      <c r="D35" s="4" t="s">
        <v>97</v>
      </c>
      <c r="E35" t="s">
        <v>98</v>
      </c>
      <c r="F35" s="2" t="s">
        <v>8</v>
      </c>
      <c r="G35" s="2">
        <v>48</v>
      </c>
      <c r="I35" s="1">
        <f>Tableau134[[#This Row],[Price]]*Tableau134[[#This Row],[Qty]]</f>
        <v>0</v>
      </c>
      <c r="J35" s="3"/>
    </row>
    <row r="36" spans="1:10" x14ac:dyDescent="0.35">
      <c r="A36" s="6" t="s">
        <v>62</v>
      </c>
      <c r="B36" s="6">
        <v>1</v>
      </c>
      <c r="C36" t="s">
        <v>10</v>
      </c>
      <c r="D36" t="s">
        <v>64</v>
      </c>
      <c r="E36" t="s">
        <v>63</v>
      </c>
      <c r="F36" s="2" t="s">
        <v>8</v>
      </c>
      <c r="G36" s="2">
        <v>24</v>
      </c>
      <c r="I36" s="1">
        <f>Tableau134[[#This Row],[Price]]*Tableau134[[#This Row],[Qty]]</f>
        <v>0</v>
      </c>
      <c r="J36" s="3"/>
    </row>
    <row r="37" spans="1:10" x14ac:dyDescent="0.35">
      <c r="A37" s="6" t="s">
        <v>62</v>
      </c>
      <c r="B37" s="6">
        <v>1</v>
      </c>
      <c r="C37" t="s">
        <v>10</v>
      </c>
      <c r="D37" t="s">
        <v>65</v>
      </c>
      <c r="E37" t="s">
        <v>63</v>
      </c>
      <c r="F37" s="2" t="s">
        <v>8</v>
      </c>
      <c r="G37" s="2">
        <v>12</v>
      </c>
      <c r="I37" s="1">
        <f>Tableau134[[#This Row],[Price]]*Tableau134[[#This Row],[Qty]]</f>
        <v>0</v>
      </c>
      <c r="J37" s="3"/>
    </row>
    <row r="38" spans="1:10" x14ac:dyDescent="0.35">
      <c r="A38" s="6" t="s">
        <v>62</v>
      </c>
      <c r="B38" s="6">
        <v>1</v>
      </c>
      <c r="C38" t="s">
        <v>10</v>
      </c>
      <c r="D38" t="s">
        <v>67</v>
      </c>
      <c r="E38" t="s">
        <v>66</v>
      </c>
      <c r="F38" s="2" t="s">
        <v>8</v>
      </c>
      <c r="G38" s="2">
        <v>100</v>
      </c>
      <c r="I38" s="1">
        <f>Tableau134[[#This Row],[Price]]*Tableau134[[#This Row],[Qty]]</f>
        <v>0</v>
      </c>
      <c r="J38" s="3"/>
    </row>
    <row r="39" spans="1:10" x14ac:dyDescent="0.35">
      <c r="A39" s="6" t="s">
        <v>62</v>
      </c>
      <c r="B39" s="6">
        <v>1</v>
      </c>
      <c r="C39" t="s">
        <v>10</v>
      </c>
      <c r="D39" t="s">
        <v>69</v>
      </c>
      <c r="E39" t="s">
        <v>68</v>
      </c>
      <c r="F39" s="2" t="s">
        <v>8</v>
      </c>
      <c r="G39" s="2">
        <v>100</v>
      </c>
      <c r="I39" s="1">
        <f>Tableau134[[#This Row],[Price]]*Tableau134[[#This Row],[Qty]]</f>
        <v>0</v>
      </c>
      <c r="J39" s="3"/>
    </row>
    <row r="40" spans="1:10" x14ac:dyDescent="0.35">
      <c r="A40" s="6" t="s">
        <v>100</v>
      </c>
      <c r="D40" s="9"/>
      <c r="H40"/>
      <c r="I40" s="8">
        <f>SUBTOTAL(109,Tableau134[Total])</f>
        <v>0</v>
      </c>
      <c r="J40" s="3"/>
    </row>
    <row r="41" spans="1:10" x14ac:dyDescent="0.35">
      <c r="D41" s="9"/>
      <c r="H41"/>
      <c r="I41" s="8"/>
      <c r="J41" s="3"/>
    </row>
    <row r="42" spans="1:10" x14ac:dyDescent="0.35">
      <c r="D42" s="9"/>
      <c r="H42"/>
      <c r="I42" s="8"/>
      <c r="J42" s="3"/>
    </row>
    <row r="43" spans="1:10" x14ac:dyDescent="0.35">
      <c r="A43" s="11" t="s">
        <v>102</v>
      </c>
    </row>
    <row r="44" spans="1:10" x14ac:dyDescent="0.35">
      <c r="A44" s="6" t="s">
        <v>0</v>
      </c>
      <c r="B44" s="6" t="s">
        <v>89</v>
      </c>
      <c r="C44" t="s">
        <v>2</v>
      </c>
      <c r="D44" t="s">
        <v>3</v>
      </c>
      <c r="E44" t="s">
        <v>1</v>
      </c>
      <c r="F44" s="2" t="s">
        <v>4</v>
      </c>
      <c r="G44" s="2" t="s">
        <v>5</v>
      </c>
      <c r="H44" s="1" t="s">
        <v>75</v>
      </c>
      <c r="I44" s="1" t="s">
        <v>99</v>
      </c>
      <c r="J44" s="3" t="s">
        <v>6</v>
      </c>
    </row>
    <row r="45" spans="1:10" x14ac:dyDescent="0.35">
      <c r="A45" s="6" t="s">
        <v>62</v>
      </c>
      <c r="B45" s="6">
        <v>2</v>
      </c>
      <c r="C45" t="s">
        <v>10</v>
      </c>
      <c r="D45" s="5" t="s">
        <v>71</v>
      </c>
      <c r="E45" t="s">
        <v>70</v>
      </c>
      <c r="F45" s="2" t="s">
        <v>8</v>
      </c>
      <c r="G45" s="2">
        <v>6</v>
      </c>
      <c r="I45" s="1">
        <f>Tableau1343[[#This Row],[Price]]*Tableau1343[[#This Row],[Qty]]</f>
        <v>0</v>
      </c>
      <c r="J45" s="3"/>
    </row>
    <row r="46" spans="1:10" x14ac:dyDescent="0.35">
      <c r="A46" s="6" t="s">
        <v>62</v>
      </c>
      <c r="B46" s="6">
        <v>2</v>
      </c>
      <c r="C46" t="s">
        <v>10</v>
      </c>
      <c r="D46" t="s">
        <v>73</v>
      </c>
      <c r="E46" t="s">
        <v>72</v>
      </c>
      <c r="F46" s="2" t="s">
        <v>8</v>
      </c>
      <c r="G46" s="2">
        <v>6</v>
      </c>
      <c r="I46" s="1">
        <f>Tableau1343[[#This Row],[Price]]*Tableau1343[[#This Row],[Qty]]</f>
        <v>0</v>
      </c>
      <c r="J46" s="3"/>
    </row>
    <row r="47" spans="1:10" x14ac:dyDescent="0.35">
      <c r="A47" s="6" t="s">
        <v>76</v>
      </c>
      <c r="B47" s="6">
        <v>2</v>
      </c>
      <c r="C47" t="s">
        <v>10</v>
      </c>
      <c r="D47" s="4" t="s">
        <v>78</v>
      </c>
      <c r="E47" t="s">
        <v>77</v>
      </c>
      <c r="F47" s="2" t="s">
        <v>61</v>
      </c>
      <c r="G47" s="2">
        <v>50</v>
      </c>
      <c r="I47" s="8">
        <f>Tableau1343[[#This Row],[Price]]*Tableau1343[[#This Row],[Qty]]</f>
        <v>0</v>
      </c>
      <c r="J47" s="6"/>
    </row>
    <row r="48" spans="1:10" x14ac:dyDescent="0.35">
      <c r="A48" s="6" t="s">
        <v>76</v>
      </c>
      <c r="B48" s="6">
        <v>2</v>
      </c>
      <c r="C48" t="s">
        <v>10</v>
      </c>
      <c r="D48" s="4" t="s">
        <v>80</v>
      </c>
      <c r="E48" t="s">
        <v>79</v>
      </c>
      <c r="F48" s="2" t="s">
        <v>8</v>
      </c>
      <c r="G48" s="2">
        <v>20</v>
      </c>
      <c r="I48" s="8">
        <f>Tableau1343[[#This Row],[Price]]*Tableau1343[[#This Row],[Qty]]</f>
        <v>0</v>
      </c>
      <c r="J48" s="6"/>
    </row>
    <row r="49" spans="1:10" x14ac:dyDescent="0.35">
      <c r="A49" s="6" t="s">
        <v>76</v>
      </c>
      <c r="B49" s="6">
        <v>2</v>
      </c>
      <c r="C49" t="s">
        <v>10</v>
      </c>
      <c r="D49" s="4" t="s">
        <v>82</v>
      </c>
      <c r="E49" t="s">
        <v>81</v>
      </c>
      <c r="F49" s="2" t="s">
        <v>8</v>
      </c>
      <c r="G49" s="2">
        <v>50</v>
      </c>
      <c r="I49" s="8">
        <f>Tableau1343[[#This Row],[Price]]*Tableau1343[[#This Row],[Qty]]</f>
        <v>0</v>
      </c>
      <c r="J49" s="6"/>
    </row>
    <row r="50" spans="1:10" x14ac:dyDescent="0.35">
      <c r="A50" s="6" t="s">
        <v>76</v>
      </c>
      <c r="B50" s="6">
        <v>2</v>
      </c>
      <c r="C50" t="s">
        <v>10</v>
      </c>
      <c r="D50" s="4" t="s">
        <v>84</v>
      </c>
      <c r="E50" t="s">
        <v>83</v>
      </c>
      <c r="F50" s="2" t="s">
        <v>8</v>
      </c>
      <c r="G50" s="2">
        <v>50</v>
      </c>
      <c r="I50" s="8">
        <f>Tableau1343[[#This Row],[Price]]*Tableau1343[[#This Row],[Qty]]</f>
        <v>0</v>
      </c>
      <c r="J50" s="6"/>
    </row>
    <row r="51" spans="1:10" x14ac:dyDescent="0.35">
      <c r="A51" s="6" t="s">
        <v>76</v>
      </c>
      <c r="B51" s="6">
        <v>2</v>
      </c>
      <c r="C51" t="s">
        <v>10</v>
      </c>
      <c r="D51" s="4" t="s">
        <v>86</v>
      </c>
      <c r="E51" t="s">
        <v>85</v>
      </c>
      <c r="F51" s="2" t="s">
        <v>8</v>
      </c>
      <c r="G51" s="2">
        <v>100</v>
      </c>
      <c r="I51" s="8">
        <f>Tableau1343[[#This Row],[Price]]*Tableau1343[[#This Row],[Qty]]</f>
        <v>0</v>
      </c>
      <c r="J51" s="6"/>
    </row>
    <row r="52" spans="1:10" x14ac:dyDescent="0.35">
      <c r="A52" s="6" t="s">
        <v>76</v>
      </c>
      <c r="B52" s="6">
        <v>2</v>
      </c>
      <c r="C52" t="s">
        <v>10</v>
      </c>
      <c r="D52" s="4" t="s">
        <v>88</v>
      </c>
      <c r="E52" t="s">
        <v>87</v>
      </c>
      <c r="F52" s="2" t="s">
        <v>8</v>
      </c>
      <c r="G52" s="2">
        <v>20</v>
      </c>
      <c r="I52" s="8">
        <f>Tableau1343[[#This Row],[Price]]*Tableau1343[[#This Row],[Qty]]</f>
        <v>0</v>
      </c>
      <c r="J52" s="6"/>
    </row>
    <row r="53" spans="1:10" x14ac:dyDescent="0.35">
      <c r="A53" s="6" t="s">
        <v>100</v>
      </c>
      <c r="D53" s="9"/>
      <c r="H53"/>
      <c r="I53" s="8">
        <f>SUBTOTAL(109,Tableau1343[Total])</f>
        <v>0</v>
      </c>
      <c r="J53" s="3"/>
    </row>
  </sheetData>
  <pageMargins left="0.7" right="0.7" top="0.75" bottom="0.75" header="0.3" footer="0.3"/>
  <pageSetup paperSize="9" orientation="portrait" horizontalDpi="1200" verticalDpi="1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Domestic-Schnieder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2016-06-13T08:49:12Z</dcterms:created>
  <dcterms:modified xsi:type="dcterms:W3CDTF">2016-06-14T07:56:21Z</dcterms:modified>
</cp:coreProperties>
</file>